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<sst xmlns="http://schemas.openxmlformats.org/spreadsheetml/2006/main" count="206" uniqueCount="204">
  <si>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</si>
  <si>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</si>
  <si>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</si>
  <si>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</si>
  <si>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</si>
  <si>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</si>
  <si>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</si>
  <si>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</si>
  <si>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</si>
  <si>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</si>
  <si>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</si>
  <si>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</si>
  <si>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</si>
  <si>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</si>
  <si>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</si>
  <si>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</si>
  <si>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</si>
  <si>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</si>
  <si>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</si>
  <si>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</si>
  <si>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</si>
  <si>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</si>
  <si>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</si>
  <si>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</si>
  <si>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</si>
  <si>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</si>
  <si>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</si>
  <si>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</si>
  <si>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</si>
  <si>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</si>
  <si>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</si>
  <si>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</si>
  <si>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</si>
  <si>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</si>
  <si>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</si>
  <si>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</si>
  <si>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</si>
  <si>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</si>
  <si>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</si>
  <si>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</si>
  <si>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</si>
  <si>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</si>
  <si>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</si>
  <si>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</si>
  <si>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</si>
  <si>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</si>
  <si>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</si>
  <si>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</si>
  <si>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</si>
  <si>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</si>
  <si>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</si>
  <si>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</si>
  <si>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</si>
  <si>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</si>
  <si>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</si>
  <si>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</si>
  <si>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</si>
  <si>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</si>
  <si>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</si>
  <si>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</si>
  <si>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</si>
  <si>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</si>
  <si>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</si>
  <si>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</si>
  <si>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</si>
  <si>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</si>
  <si>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</si>
  <si>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</si>
  <si>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</si>
  <si>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</si>
  <si>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</si>
  <si>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</si>
  <si>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</si>
  <si>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</si>
  <si>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</si>
  <si>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</si>
  <si>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</si>
  <si>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</si>
  <si>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</si>
  <si>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</si>
  <si>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</si>
  <si>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</si>
  <si>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</si>
  <si>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</si>
  <si>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</si>
  <si>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</si>
  <si>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</si>
  <si>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</si>
  <si>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</si>
  <si>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</si>
  <si>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</si>
  <si>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</si>
  <si>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</si>
  <si>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</si>
  <si>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</si>
  <si>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</si>
  <si>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</si>
  <si>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</si>
  <si>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</si>
  <si>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</si>
  <si>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</si>
  <si>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</si>
  <si>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</si>
  <si>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</si>
  <si>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</si>
  <si>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</si>
  <si>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</si>
  <si>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</si>
  <si>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</si>
  <si>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</si>
  <si>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</si>
  <si>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</si>
  <si>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</si>
  <si>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</si>
  <si>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</si>
  <si>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</si>
  <si>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</si>
  <si>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</si>
  <si>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</si>
  <si>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</si>
  <si>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</si>
  <si>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</si>
  <si>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</si>
  <si>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</si>
  <si>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</si>
  <si>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</si>
  <si>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</si>
  <si>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</si>
  <si>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</si>
  <si>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</si>
  <si>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</si>
  <si>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</si>
  <si>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</si>
  <si>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</si>
  <si>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</si>
  <si>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</si>
  <si>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</si>
  <si>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</si>
  <si>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</si>
  <si>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</si>
  <si>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</si>
  <si>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</si>
  <si>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</si>
  <si>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</si>
  <si>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</si>
  <si>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</si>
  <si>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</si>
  <si>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</si>
  <si>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</si>
  <si>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</si>
  <si>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</si>
  <si>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</si>
  <si>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</si>
  <si>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</si>
  <si>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</si>
  <si>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</si>
  <si>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</si>
  <si>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</si>
  <si>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</si>
  <si>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</si>
  <si>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</si>
  <si>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</si>
  <si>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</si>
  <si>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</si>
  <si>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</si>
  <si>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</si>
  <si>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</si>
  <si>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</si>
  <si>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</si>
  <si>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</si>
  <si>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</si>
  <si>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</si>
  <si>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</si>
  <si>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</si>
  <si>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</si>
  <si>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</si>
  <si>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</si>
  <si>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</si>
  <si>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</si>
  <si>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</si>
  <si>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</si>
  <si>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</si>
  <si>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</si>
  <si>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</si>
  <si>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</si>
  <si>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</si>
  <si>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</si>
  <si>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</si>
  <si>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</si>
  <si>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</si>
  <si>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</si>
  <si>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</si>
  <si>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</si>
  <si>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</si>
  <si>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</si>
  <si>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</si>
  <si>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</si>
  <si>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</si>
  <si>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</si>
  <si>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</si>
  <si>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</si>
  <si>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</si>
  <si>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الأردنية لتجهيز وتسويق الدواجن ومنتجاتها</t>
  </si>
  <si>
    <t>JORDAN POULTRY PROCESSING &amp; MARKETING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</si>
</sst>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I10" sqref="I10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141002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2.27</v>
      </c>
      <c r="F6" s="47">
        <v>0.76</v>
      </c>
      <c r="G6" s="47">
        <v>0.81</v>
      </c>
      <c r="H6" s="47">
        <v>0.9</v>
      </c>
      <c r="I6" s="4" t="s">
        <v>193</v>
      </c>
    </row>
    <row r="7" spans="4:18" ht="20.100000000000001" customHeight="1" x14ac:dyDescent="0.2">
      <c r="D7" s="13" t="s">
        <v>86</v>
      </c>
      <c r="E7" s="47">
        <v>14248981.41</v>
      </c>
      <c r="F7" s="16">
        <v>64940</v>
      </c>
      <c r="G7" s="16">
        <v>14332.55</v>
      </c>
      <c r="H7" s="16">
        <v>26718.38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13269551</v>
      </c>
      <c r="F8" s="16">
        <v>88221</v>
      </c>
      <c r="G8" s="16">
        <v>17442</v>
      </c>
      <c r="H8" s="16">
        <v>30557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3086</v>
      </c>
      <c r="F9" s="16">
        <v>190</v>
      </c>
      <c r="G9" s="16">
        <v>22</v>
      </c>
      <c r="H9" s="16">
        <v>72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23558305</v>
      </c>
      <c r="F10" s="16">
        <v>23558305</v>
      </c>
      <c r="G10" s="16">
        <v>23558305</v>
      </c>
      <c r="H10" s="16">
        <v>23558305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53477352.350000001</v>
      </c>
      <c r="F11" s="16">
        <v>17904311.800000001</v>
      </c>
      <c r="G11" s="16">
        <v>19082227.050000001</v>
      </c>
      <c r="H11" s="16">
        <v>21202474.5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223663</v>
      </c>
      <c r="F16" s="41">
        <v>274543</v>
      </c>
      <c r="G16" s="41">
        <v>228674</v>
      </c>
      <c r="H16" s="41">
        <v>149270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4890087</v>
      </c>
      <c r="F17" s="16">
        <v>5887320</v>
      </c>
      <c r="G17" s="16">
        <v>7073537</v>
      </c>
      <c r="H17" s="16">
        <v>9056785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2122754</v>
      </c>
      <c r="F19" s="16">
        <v>2896800</v>
      </c>
      <c r="G19" s="16">
        <v>1912220</v>
      </c>
      <c r="H19" s="16">
        <v>2134715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3938747</v>
      </c>
      <c r="F21" s="16">
        <v>3661003</v>
      </c>
      <c r="G21" s="16">
        <v>4164619</v>
      </c>
      <c r="H21" s="16">
        <v>3118817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1178916</v>
      </c>
      <c r="F22" s="16">
        <v>1145025</v>
      </c>
      <c r="G22" s="16">
        <v>1157184</v>
      </c>
      <c r="H22" s="16">
        <v>983937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14700157</v>
      </c>
      <c r="F23" s="16">
        <v>15259881</v>
      </c>
      <c r="G23" s="16">
        <v>15117751</v>
      </c>
      <c r="H23" s="16">
        <v>15808148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20000</v>
      </c>
      <c r="F24" s="16">
        <v>0</v>
      </c>
      <c r="G24" s="16">
        <v>0</v>
      </c>
      <c r="H24" s="16">
        <v>0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71000521</v>
      </c>
      <c r="F25" s="16">
        <v>68951792</v>
      </c>
      <c r="G25" s="16">
        <v>63419776</v>
      </c>
      <c r="H25" s="16">
        <v>57186989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629668</v>
      </c>
      <c r="F26" s="16">
        <v>629668</v>
      </c>
      <c r="G26" s="16">
        <v>629668</v>
      </c>
      <c r="H26" s="16">
        <v>0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0</v>
      </c>
      <c r="F27" s="16">
        <v>0</v>
      </c>
      <c r="G27" s="16">
        <v>0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71630189</v>
      </c>
      <c r="F28" s="16">
        <v>69581460</v>
      </c>
      <c r="G28" s="16">
        <v>64049444</v>
      </c>
      <c r="H28" s="16">
        <v>57186989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179412</v>
      </c>
      <c r="F29" s="16">
        <v>239215</v>
      </c>
      <c r="G29" s="16">
        <v>0</v>
      </c>
      <c r="H29" s="16">
        <v>0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86529758</v>
      </c>
      <c r="F30" s="42">
        <v>85080556</v>
      </c>
      <c r="G30" s="42">
        <v>79167195</v>
      </c>
      <c r="H30" s="42">
        <v>72995137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14439892</v>
      </c>
      <c r="F35" s="41">
        <v>8450197</v>
      </c>
      <c r="G35" s="41">
        <v>6558090</v>
      </c>
      <c r="H35" s="41">
        <v>4950043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3721546</v>
      </c>
      <c r="F36" s="16">
        <v>3220452</v>
      </c>
      <c r="G36" s="16">
        <v>3654761</v>
      </c>
      <c r="H36" s="16">
        <v>3547736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0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396891</v>
      </c>
      <c r="F38" s="16">
        <v>4776000</v>
      </c>
      <c r="G38" s="16">
        <v>2798602</v>
      </c>
      <c r="H38" s="16">
        <v>5705414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19021496</v>
      </c>
      <c r="F39" s="16">
        <v>16775447</v>
      </c>
      <c r="G39" s="16">
        <v>13302889</v>
      </c>
      <c r="H39" s="16">
        <v>14541512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14181491</v>
      </c>
      <c r="F40" s="16">
        <v>12880175</v>
      </c>
      <c r="G40" s="16">
        <v>15533473</v>
      </c>
      <c r="H40" s="16">
        <v>3467725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33925077</v>
      </c>
      <c r="F42" s="16">
        <v>32440277</v>
      </c>
      <c r="G42" s="16">
        <v>27824765</v>
      </c>
      <c r="H42" s="16">
        <v>32028021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67128064</v>
      </c>
      <c r="F43" s="42">
        <v>62095899</v>
      </c>
      <c r="G43" s="42">
        <v>56661127</v>
      </c>
      <c r="H43" s="42">
        <v>50037258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23558305</v>
      </c>
      <c r="F46" s="44">
        <v>23558305</v>
      </c>
      <c r="G46" s="44">
        <v>23558305</v>
      </c>
      <c r="H46" s="44">
        <v>23558305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23558305</v>
      </c>
      <c r="F47" s="43">
        <v>23558305</v>
      </c>
      <c r="G47" s="43">
        <v>23558305</v>
      </c>
      <c r="H47" s="43">
        <v>23558305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23558305</v>
      </c>
      <c r="F48" s="43">
        <v>23558305</v>
      </c>
      <c r="G48" s="43">
        <v>23558305</v>
      </c>
      <c r="H48" s="43">
        <v>23558305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372645</v>
      </c>
      <c r="F49" s="43">
        <v>372645</v>
      </c>
      <c r="G49" s="43">
        <v>324786</v>
      </c>
      <c r="H49" s="43">
        <v>302052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0</v>
      </c>
      <c r="F51" s="43">
        <v>0</v>
      </c>
      <c r="G51" s="43">
        <v>0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0</v>
      </c>
      <c r="F55" s="43">
        <v>0</v>
      </c>
      <c r="G55" s="43">
        <v>0</v>
      </c>
      <c r="H55" s="43">
        <v>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0</v>
      </c>
      <c r="F56" s="43">
        <v>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-4529256</v>
      </c>
      <c r="F58" s="43">
        <v>-946293</v>
      </c>
      <c r="G58" s="43">
        <v>-1377023</v>
      </c>
      <c r="H58" s="43">
        <v>-902478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19401694</v>
      </c>
      <c r="F59" s="43">
        <v>22984657</v>
      </c>
      <c r="G59" s="43">
        <v>22506068</v>
      </c>
      <c r="H59" s="43">
        <v>22957879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0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86529758</v>
      </c>
      <c r="F61" s="45">
        <v>85080556</v>
      </c>
      <c r="G61" s="45">
        <v>79167195</v>
      </c>
      <c r="H61" s="45">
        <v>72995137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34481124</v>
      </c>
      <c r="F65" s="44">
        <v>41538969</v>
      </c>
      <c r="G65" s="44">
        <v>67728826</v>
      </c>
      <c r="H65" s="44">
        <v>36041733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34443873</v>
      </c>
      <c r="F66" s="43">
        <v>37274428</v>
      </c>
      <c r="G66" s="43">
        <v>64094326</v>
      </c>
      <c r="H66" s="43">
        <v>37287168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37251</v>
      </c>
      <c r="F67" s="43">
        <v>4264541</v>
      </c>
      <c r="G67" s="43">
        <v>3634500</v>
      </c>
      <c r="H67" s="43">
        <v>-1245435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975437</v>
      </c>
      <c r="F68" s="43">
        <v>863426</v>
      </c>
      <c r="G68" s="43">
        <v>612041</v>
      </c>
      <c r="H68" s="43">
        <v>826071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2565528</v>
      </c>
      <c r="F69" s="43">
        <v>2779054</v>
      </c>
      <c r="G69" s="43">
        <v>2569581</v>
      </c>
      <c r="H69" s="43">
        <v>2221894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1883984</v>
      </c>
      <c r="F70" s="43">
        <v>1776970</v>
      </c>
      <c r="G70" s="43">
        <v>1577069</v>
      </c>
      <c r="H70" s="43">
        <v>1437574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0</v>
      </c>
      <c r="F71" s="43">
        <v>0</v>
      </c>
      <c r="G71" s="43">
        <v>100465</v>
      </c>
      <c r="H71" s="43">
        <v>12000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-3503714</v>
      </c>
      <c r="F72" s="43">
        <v>622061</v>
      </c>
      <c r="G72" s="43">
        <v>352413</v>
      </c>
      <c r="H72" s="43">
        <v>-4305400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98240</v>
      </c>
      <c r="F73" s="43">
        <v>20692</v>
      </c>
      <c r="G73" s="43">
        <v>24961</v>
      </c>
      <c r="H73" s="43">
        <v>4666790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0</v>
      </c>
      <c r="F74" s="43">
        <v>0</v>
      </c>
      <c r="G74" s="43">
        <v>0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-3405474</v>
      </c>
      <c r="F75" s="43">
        <v>642753</v>
      </c>
      <c r="G75" s="43">
        <v>377374</v>
      </c>
      <c r="H75" s="43">
        <v>361390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177489</v>
      </c>
      <c r="F76" s="43">
        <v>164164</v>
      </c>
      <c r="G76" s="43">
        <v>150039</v>
      </c>
      <c r="H76" s="43">
        <v>149378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-3582963</v>
      </c>
      <c r="F77" s="43">
        <v>478589</v>
      </c>
      <c r="G77" s="43">
        <v>227335</v>
      </c>
      <c r="H77" s="43">
        <v>212012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0</v>
      </c>
      <c r="F78" s="43">
        <v>0</v>
      </c>
      <c r="G78" s="43">
        <v>0</v>
      </c>
      <c r="H78" s="43">
        <v>0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0</v>
      </c>
      <c r="F81" s="43">
        <v>0</v>
      </c>
      <c r="G81" s="43">
        <v>0</v>
      </c>
      <c r="H81" s="43">
        <v>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-3582963</v>
      </c>
      <c r="F82" s="43">
        <v>478589</v>
      </c>
      <c r="G82" s="43">
        <v>227335</v>
      </c>
      <c r="H82" s="43">
        <v>212012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0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-3582963</v>
      </c>
      <c r="F84" s="45">
        <v>478589</v>
      </c>
      <c r="G84" s="45">
        <v>227335</v>
      </c>
      <c r="H84" s="45">
        <v>212012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274543</v>
      </c>
      <c r="F88" s="44">
        <v>228674</v>
      </c>
      <c r="G88" s="44">
        <v>149270</v>
      </c>
      <c r="H88" s="44">
        <v>57520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5191099</v>
      </c>
      <c r="F89" s="43">
        <v>6517636</v>
      </c>
      <c r="G89" s="43">
        <v>-1580817</v>
      </c>
      <c r="H89" s="43">
        <v>5690344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-3894221</v>
      </c>
      <c r="F90" s="43">
        <v>-7251502</v>
      </c>
      <c r="G90" s="43">
        <v>-8427658</v>
      </c>
      <c r="H90" s="43">
        <v>-6120651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-1347758</v>
      </c>
      <c r="F91" s="43">
        <v>779735</v>
      </c>
      <c r="G91" s="43">
        <v>10087879</v>
      </c>
      <c r="H91" s="43">
        <v>522057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223663</v>
      </c>
      <c r="F92" s="45">
        <v>274543</v>
      </c>
      <c r="G92" s="45">
        <v>228674</v>
      </c>
      <c r="H92" s="45">
        <v>149270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56.326425012325799</v>
      </c>
      <c r="F96" s="46">
        <f>+F8*100/F10</f>
        <v>0.37447940333568142</v>
      </c>
      <c r="G96" s="46">
        <f>+G8*100/G10</f>
        <v>7.4037584622493005E-2</v>
      </c>
      <c r="H96" s="46">
        <f>+H8*100/H10</f>
        <v>0.12970797347262461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-0.15208916770540157</v>
      </c>
      <c r="F97" s="47">
        <f>+F84/F10</f>
        <v>2.0315086335795381E-2</v>
      </c>
      <c r="G97" s="47">
        <f>+G84/G10</f>
        <v>9.649887799652819E-3</v>
      </c>
      <c r="H97" s="47">
        <f>+H84/H10</f>
        <v>8.9994590018254716E-3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0.82356069335208959</v>
      </c>
      <c r="F99" s="47">
        <f>+F59/F10</f>
        <v>0.97564986105749119</v>
      </c>
      <c r="G99" s="47">
        <f>+G59/G10</f>
        <v>0.95533477472169581</v>
      </c>
      <c r="H99" s="47">
        <f>+H59/H10</f>
        <v>0.97451319184465945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-14.925454812120583</v>
      </c>
      <c r="F100" s="47">
        <f>+F11/F84</f>
        <v>37.410621221967077</v>
      </c>
      <c r="G100" s="47">
        <f>+G11/G84</f>
        <v>83.93879978885785</v>
      </c>
      <c r="H100" s="47">
        <f>+H11/H84</f>
        <v>100.00601145218195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2.7563238730597441</v>
      </c>
      <c r="F103" s="48">
        <f>+F11/F59</f>
        <v>0.7789679785084459</v>
      </c>
      <c r="G103" s="48">
        <f>+G11/G59</f>
        <v>0.8478703187958021</v>
      </c>
      <c r="H103" s="48">
        <f>+H11/H59</f>
        <v>0.92353803676724666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0.10803302119733683</v>
      </c>
      <c r="F105" s="53">
        <f>+F67*100/F65</f>
        <v>10.26636217186806</v>
      </c>
      <c r="G105" s="53">
        <f>+G67*100/G65</f>
        <v>5.3662527680606775</v>
      </c>
      <c r="H105" s="53">
        <f>+H67*100/H65</f>
        <v>-3.4555358367479165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-9.8763427781530559</v>
      </c>
      <c r="F106" s="54">
        <f>+F75*100/F65</f>
        <v>1.5473494298811317</v>
      </c>
      <c r="G106" s="54">
        <f>+G75*100/G65</f>
        <v>0.55718373148827349</v>
      </c>
      <c r="H106" s="54">
        <f>+H75*100/H65</f>
        <v>1.0026987326053385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-10.391085279006566</v>
      </c>
      <c r="F107" s="54">
        <f>+F82*100/F65</f>
        <v>1.1521446283368275</v>
      </c>
      <c r="G107" s="54">
        <f>+G82*100/G65</f>
        <v>0.3356547181254847</v>
      </c>
      <c r="H107" s="54">
        <f>+H82*100/H65</f>
        <v>0.58824030464905785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-4.1407292506238145</v>
      </c>
      <c r="F108" s="54">
        <f>F82*100/F30</f>
        <v>0.56251277906552466</v>
      </c>
      <c r="G108" s="54">
        <f>G82*100/G30</f>
        <v>0.28715808359763156</v>
      </c>
      <c r="H108" s="54">
        <f>H82*100/H30</f>
        <v>0.2904467457880105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-18.467268888994951</v>
      </c>
      <c r="F109" s="55">
        <f>+F84*100/F59</f>
        <v>2.0822107547656681</v>
      </c>
      <c r="G109" s="55">
        <f>+G84*100/G59</f>
        <v>1.010105363584612</v>
      </c>
      <c r="H109" s="55">
        <f>+H84*100/H59</f>
        <v>0.92348252205702452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77.578009636869666</v>
      </c>
      <c r="F111" s="46">
        <f>+F43*100/F30</f>
        <v>72.984829812348664</v>
      </c>
      <c r="G111" s="46">
        <f>+G43*100/G30</f>
        <v>71.571472249332572</v>
      </c>
      <c r="H111" s="46">
        <f>+H43*100/H30</f>
        <v>68.548755515042046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22.421990363130334</v>
      </c>
      <c r="F112" s="47">
        <f>+(F59+F60)*100/F30</f>
        <v>27.015170187651336</v>
      </c>
      <c r="G112" s="47">
        <f>+(G59+G60)*100/G30</f>
        <v>28.428527750667431</v>
      </c>
      <c r="H112" s="47">
        <f>+(H59+H60)*100/H30</f>
        <v>31.45124448495795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-19.186958065006845</v>
      </c>
      <c r="F113" s="48">
        <f>+F75/F76</f>
        <v>3.9153102994566411</v>
      </c>
      <c r="G113" s="48">
        <f>+G75/G76</f>
        <v>2.5151727217590092</v>
      </c>
      <c r="H113" s="48">
        <f>+H75/H76</f>
        <v>2.4192986919091166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0.39848862168319021</v>
      </c>
      <c r="F115" s="46">
        <f>+F65/F30</f>
        <v>0.488231047761371</v>
      </c>
      <c r="G115" s="46">
        <f>+G65/G30</f>
        <v>0.85551630318593452</v>
      </c>
      <c r="H115" s="46">
        <f>+H65/H30</f>
        <v>0.4937552620799931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0.48137697919518263</v>
      </c>
      <c r="F116" s="47">
        <f>+F65/F28</f>
        <v>0.59698329123878691</v>
      </c>
      <c r="G116" s="47">
        <f>+G65/G28</f>
        <v>1.0574459631530915</v>
      </c>
      <c r="H116" s="47">
        <f>+H65/H28</f>
        <v>0.63024358565197414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-7.9792684628537591</v>
      </c>
      <c r="F117" s="48">
        <f>+F65/F120</f>
        <v>-27.408221746858928</v>
      </c>
      <c r="G117" s="48">
        <f>+G65/G120</f>
        <v>37.318995053067397</v>
      </c>
      <c r="H117" s="48">
        <f>+H65/H120</f>
        <v>28.454688639830227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0.77281813165483937</v>
      </c>
      <c r="F119" s="46">
        <f>+F23/F39</f>
        <v>0.9096557009777444</v>
      </c>
      <c r="G119" s="46">
        <f>+G23/G39</f>
        <v>1.1364261552509383</v>
      </c>
      <c r="H119" s="46">
        <f>+H23/H39</f>
        <v>1.0871048347654633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-4321339</v>
      </c>
      <c r="F120" s="42">
        <f>+F23-F39</f>
        <v>-1515566</v>
      </c>
      <c r="G120" s="42">
        <f>+G23-G39</f>
        <v>1814862</v>
      </c>
      <c r="H120" s="42">
        <f>+H23-H39</f>
        <v>1266636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2021-09-14T10:38:46Z</dcterms:modified>
</cp:coreProperties>
</file>